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 activeTab="1"/>
  </bookViews>
  <sheets>
    <sheet name="Лист 1" sheetId="2" r:id="rId1"/>
    <sheet name="Лист2" sheetId="3" r:id="rId2"/>
  </sheets>
  <calcPr calcId="145621"/>
</workbook>
</file>

<file path=xl/calcChain.xml><?xml version="1.0" encoding="utf-8"?>
<calcChain xmlns="http://schemas.openxmlformats.org/spreadsheetml/2006/main">
  <c r="H36" i="3" l="1"/>
  <c r="H37" i="3" s="1"/>
  <c r="H30" i="3"/>
  <c r="H31" i="3" s="1"/>
  <c r="H25" i="3" l="1"/>
  <c r="H24" i="3"/>
</calcChain>
</file>

<file path=xl/sharedStrings.xml><?xml version="1.0" encoding="utf-8"?>
<sst xmlns="http://schemas.openxmlformats.org/spreadsheetml/2006/main" count="195" uniqueCount="112">
  <si>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</si>
  <si>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</si>
  <si>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</si>
  <si>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</si>
  <si>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</si>
  <si>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</si>
  <si>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</si>
  <si>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</si>
  <si>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</si>
  <si>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</si>
  <si>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</si>
  <si>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</si>
  <si>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</si>
  <si>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</si>
  <si>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</si>
  <si>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</si>
  <si>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</si>
  <si>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</si>
  <si>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</si>
  <si>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</si>
  <si>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</si>
  <si>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</si>
  <si>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</si>
  <si>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</si>
  <si>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00000000000000119 050211213</t>
  </si>
  <si>
    <t>Итого по коду счета</t>
  </si>
  <si>
    <t>050211213</t>
  </si>
  <si>
    <t>00000000000000244 050211221</t>
  </si>
  <si>
    <t>050211221</t>
  </si>
  <si>
    <t>00000000000000244 050211223</t>
  </si>
  <si>
    <t>050211223</t>
  </si>
  <si>
    <t>00000000000000243 050211225</t>
  </si>
  <si>
    <t>12.2019</t>
  </si>
  <si>
    <t>7813193866</t>
  </si>
  <si>
    <t>99</t>
  </si>
  <si>
    <t>00000000000000244 050211225</t>
  </si>
  <si>
    <t>4715470146</t>
  </si>
  <si>
    <t>КИРИШСКОЕ МЕСТНОЕ ОТДЕЛЕНИЕ ЛЕНИНГРАДСКОГО ОБЛАСТНОГО ОТДЕЛЕНИЯ ВДПО</t>
  </si>
  <si>
    <t>050211225</t>
  </si>
  <si>
    <t>00000000000000244 050211226</t>
  </si>
  <si>
    <t>050211226</t>
  </si>
  <si>
    <t>00000000000000831 050211296</t>
  </si>
  <si>
    <t>050211296</t>
  </si>
  <si>
    <t>00000000000000244 050211310</t>
  </si>
  <si>
    <t>050211310</t>
  </si>
  <si>
    <t>00000000000000244 050211342</t>
  </si>
  <si>
    <t>050211342</t>
  </si>
  <si>
    <t>00000000000000244 050211346</t>
  </si>
  <si>
    <t>050211346</t>
  </si>
  <si>
    <t>Всего</t>
  </si>
  <si>
    <t>2. Аналитическая информация о неисполненных денежных обязательствах</t>
  </si>
  <si>
    <t>00000000000000111 050212211</t>
  </si>
  <si>
    <t>050212211</t>
  </si>
  <si>
    <t>00000000000000119 050212213</t>
  </si>
  <si>
    <t>050212213</t>
  </si>
  <si>
    <t>00000000000000244 050212221</t>
  </si>
  <si>
    <t>050212221</t>
  </si>
  <si>
    <t>00000000000000244 050212223</t>
  </si>
  <si>
    <t>050212223</t>
  </si>
  <si>
    <t>00000000000000244 050212225</t>
  </si>
  <si>
    <t>050212225</t>
  </si>
  <si>
    <t>00000000000000112 050212226</t>
  </si>
  <si>
    <t>00000000000000244 050212226</t>
  </si>
  <si>
    <t>050212226</t>
  </si>
  <si>
    <t>00000000000000852 050212291</t>
  </si>
  <si>
    <t>00000000000000853 050212291</t>
  </si>
  <si>
    <t>050212291</t>
  </si>
  <si>
    <t>00000000000000244 050212310</t>
  </si>
  <si>
    <t>050212310</t>
  </si>
  <si>
    <t>00000000000000244 050212342</t>
  </si>
  <si>
    <t>050212342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</si>
  <si>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</si>
  <si>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</si>
  <si>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</si>
  <si>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</si>
  <si>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</si>
  <si>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</si>
  <si>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</si>
  <si>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</si>
  <si>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01.2020</t>
  </si>
  <si>
    <t>00000000000000853 050211291</t>
  </si>
  <si>
    <t>050211291</t>
  </si>
  <si>
    <t>00000000000000852 050211292</t>
  </si>
  <si>
    <t>050211292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</si>
  <si>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</si>
  <si>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</si>
  <si>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</si>
  <si>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</si>
  <si>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00000000000000244050217223</t>
  </si>
  <si>
    <t>050217223</t>
  </si>
  <si>
    <t>00000000000000243050217225</t>
  </si>
  <si>
    <t>00000000000000244050217225</t>
  </si>
  <si>
    <t>050217225</t>
  </si>
  <si>
    <t>00000000000000244050217226</t>
  </si>
  <si>
    <t>050217226</t>
  </si>
  <si>
    <t>00000000000000244050217310</t>
  </si>
  <si>
    <t>050217310</t>
  </si>
  <si>
    <t>00000000000000244050217342</t>
  </si>
  <si>
    <t>050217342</t>
  </si>
  <si>
    <t>00000000000000244050217346</t>
  </si>
  <si>
    <t>050217346</t>
  </si>
  <si>
    <t>00000000000000244050227223</t>
  </si>
  <si>
    <t>050227223</t>
  </si>
  <si>
    <t>00000000000000244050227225</t>
  </si>
  <si>
    <t>050227225</t>
  </si>
  <si>
    <t>00000000000000244050227226</t>
  </si>
  <si>
    <t>050227226</t>
  </si>
  <si>
    <t>00000000000000244050227342</t>
  </si>
  <si>
    <t>050227342</t>
  </si>
  <si>
    <t>ООО "СТРОИТЕЛЬНАЯ КОМПАНИЯ  КОЗЕРОГ"</t>
  </si>
  <si>
    <t>иные причины</t>
  </si>
  <si>
    <t xml:space="preserve">иные причины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</si>
</sst>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4" fontId="1" fillId="0" borderId="5">
      <alignment horizontal="center" wrapText="1"/>
    </xf>
    <xf numFmtId="4" fontId="1" fillId="0" borderId="7"/>
    <xf numFmtId="0" fontId="1" fillId="0" borderId="10">
      <alignment horizontal="center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" fontId="1" fillId="0" borderId="5" xfId="20" applyNumberFormat="1" applyProtection="1">
      <alignment horizontal="right"/>
    </xf>
    <xf numFmtId="49" fontId="1" fillId="0" borderId="5" xfId="21" applyNumberFormat="1" applyProtection="1">
      <alignment horizontal="center"/>
    </xf>
    <xf numFmtId="49" fontId="1" fillId="0" borderId="9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0" xfId="24" applyNumberFormat="1" applyProtection="1">
      <alignment horizontal="left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5" xfId="28" applyNumberFormat="1" applyProtection="1">
      <alignment horizontal="right" wrapText="1"/>
    </xf>
    <xf numFmtId="49" fontId="1" fillId="0" borderId="5" xfId="29" applyNumberFormat="1" applyProtection="1">
      <alignment horizontal="center" wrapText="1"/>
    </xf>
    <xf numFmtId="49" fontId="1" fillId="0" borderId="9" xfId="30" applyNumberFormat="1" applyProtection="1">
      <alignment horizontal="center" wrapText="1"/>
    </xf>
    <xf numFmtId="49" fontId="1" fillId="0" borderId="10" xfId="31" applyNumberFormat="1" applyProtection="1">
      <alignment horizontal="left" wrapText="1"/>
    </xf>
    <xf numFmtId="4" fontId="1" fillId="0" borderId="5" xfId="33" applyNumberFormat="1" applyProtection="1"/>
    <xf numFmtId="0" fontId="1" fillId="0" borderId="7" xfId="34" applyNumberFormat="1" applyProtection="1"/>
    <xf numFmtId="0" fontId="1" fillId="0" borderId="13" xfId="35" applyNumberFormat="1" applyProtection="1"/>
    <xf numFmtId="0" fontId="1" fillId="0" borderId="10" xfId="36" applyNumberFormat="1" applyProtection="1"/>
    <xf numFmtId="0" fontId="1" fillId="0" borderId="14" xfId="37" applyNumberFormat="1" applyProtection="1"/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0" fontId="1" fillId="0" borderId="5" xfId="47" applyNumberFormat="1" applyProtection="1"/>
    <xf numFmtId="4" fontId="1" fillId="0" borderId="14" xfId="48" applyNumberFormat="1" applyProtection="1">
      <alignment horizontal="right" wrapText="1"/>
    </xf>
    <xf numFmtId="0" fontId="9" fillId="0" borderId="4" xfId="50" applyNumberFormat="1" applyProtection="1"/>
    <xf numFmtId="4" fontId="1" fillId="0" borderId="5" xfId="51" applyNumberFormat="1" applyProtection="1">
      <alignment horizontal="center" wrapText="1"/>
    </xf>
    <xf numFmtId="4" fontId="1" fillId="0" borderId="7" xfId="52" applyNumberFormat="1" applyProtection="1"/>
    <xf numFmtId="0" fontId="1" fillId="0" borderId="10" xfId="53" applyNumberFormat="1" applyProtection="1">
      <alignment horizontal="center"/>
    </xf>
    <xf numFmtId="4" fontId="1" fillId="0" borderId="16" xfId="54" applyNumberFormat="1" applyProtection="1">
      <alignment horizontal="right" wrapText="1"/>
    </xf>
    <xf numFmtId="4" fontId="1" fillId="0" borderId="17" xfId="55" applyNumberFormat="1" applyProtection="1">
      <alignment horizontal="right" wrapText="1"/>
    </xf>
    <xf numFmtId="49" fontId="1" fillId="0" borderId="18" xfId="56" applyNumberFormat="1" applyProtection="1">
      <alignment horizontal="center" wrapText="1"/>
    </xf>
    <xf numFmtId="0" fontId="9" fillId="0" borderId="1" xfId="57" applyNumberFormat="1" applyProtection="1"/>
    <xf numFmtId="16" fontId="10" fillId="0" borderId="4" xfId="59" applyNumberFormat="1" applyProtection="1">
      <alignment wrapText="1"/>
    </xf>
    <xf numFmtId="0" fontId="7" fillId="0" borderId="4" xfId="60" applyNumberFormat="1" applyProtection="1"/>
    <xf numFmtId="0" fontId="11" fillId="0" borderId="4" xfId="65" applyNumberFormat="1" applyProtection="1">
      <alignment horizontal="left" vertical="center"/>
    </xf>
    <xf numFmtId="0" fontId="11" fillId="0" borderId="18" xfId="67" applyNumberFormat="1" applyProtection="1">
      <alignment horizontal="left" vertical="center"/>
    </xf>
    <xf numFmtId="0" fontId="1" fillId="0" borderId="18" xfId="68" applyNumberFormat="1" applyProtection="1"/>
    <xf numFmtId="4" fontId="0" fillId="0" borderId="0" xfId="0" applyNumberFormat="1" applyProtection="1">
      <protection locked="0"/>
    </xf>
    <xf numFmtId="4" fontId="1" fillId="0" borderId="1" xfId="1" applyNumberFormat="1" applyProtection="1"/>
    <xf numFmtId="0" fontId="1" fillId="0" borderId="8" xfId="26" applyNumberFormat="1" applyFill="1" applyProtection="1">
      <alignment wrapText="1"/>
    </xf>
    <xf numFmtId="49" fontId="1" fillId="0" borderId="5" xfId="27" applyNumberFormat="1" applyFill="1" applyProtection="1">
      <alignment horizontal="center" shrinkToFit="1"/>
    </xf>
    <xf numFmtId="0" fontId="2" fillId="0" borderId="1" xfId="3" applyNumberFormat="1" applyFill="1" applyProtection="1"/>
    <xf numFmtId="4" fontId="0" fillId="0" borderId="0" xfId="0" applyNumberFormat="1" applyFill="1" applyProtection="1">
      <protection locked="0"/>
    </xf>
    <xf numFmtId="0" fontId="0" fillId="0" borderId="0" xfId="0" applyFill="1" applyProtection="1">
      <protection locked="0"/>
    </xf>
    <xf numFmtId="49" fontId="1" fillId="0" borderId="10" xfId="24" applyNumberFormat="1" applyAlignment="1" applyProtection="1">
      <alignment horizontal="left" wrapText="1"/>
    </xf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1" xfId="25" applyNumberFormat="1" applyProtection="1">
      <alignment horizontal="left" wrapText="1"/>
    </xf>
    <xf numFmtId="49" fontId="1" fillId="0" borderId="11" xfId="25">
      <alignment horizontal="left" wrapText="1"/>
    </xf>
    <xf numFmtId="49" fontId="1" fillId="0" borderId="8" xfId="19" applyNumberFormat="1" applyProtection="1">
      <alignment horizontal="center"/>
    </xf>
    <xf numFmtId="49" fontId="1" fillId="0" borderId="8" xfId="19">
      <alignment horizontal="center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0" fontId="1" fillId="0" borderId="11" xfId="38" applyNumberFormat="1" applyProtection="1"/>
    <xf numFmtId="0" fontId="1" fillId="0" borderId="11" xfId="38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" fontId="1" fillId="0" borderId="5" xfId="28" applyNumberFormat="1" applyFill="1" applyProtection="1">
      <alignment horizontal="right" wrapText="1"/>
    </xf>
    <xf numFmtId="4" fontId="1" fillId="0" borderId="5" xfId="28" applyFill="1">
      <alignment horizontal="right" wrapText="1"/>
    </xf>
    <xf numFmtId="0" fontId="1" fillId="0" borderId="7" xfId="64" applyNumberFormat="1" applyFill="1" applyProtection="1">
      <alignment horizontal="center"/>
    </xf>
    <xf numFmtId="0" fontId="1" fillId="0" borderId="7" xfId="64" applyFill="1">
      <alignment horizontal="center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49" fontId="1" fillId="0" borderId="8" xfId="46" applyNumberFormat="1" applyFill="1" applyProtection="1">
      <alignment horizontal="center" wrapText="1"/>
    </xf>
    <xf numFmtId="49" fontId="1" fillId="0" borderId="8" xfId="46" applyFill="1">
      <alignment horizontal="center" wrapText="1"/>
    </xf>
    <xf numFmtId="4" fontId="1" fillId="0" borderId="6" xfId="62" applyNumberFormat="1" applyFill="1" applyProtection="1">
      <alignment horizontal="right" wrapText="1"/>
    </xf>
    <xf numFmtId="4" fontId="1" fillId="0" borderId="6" xfId="62" applyFill="1">
      <alignment horizontal="right" wrapText="1"/>
    </xf>
    <xf numFmtId="0" fontId="11" fillId="0" borderId="5" xfId="66" applyNumberFormat="1" applyProtection="1">
      <alignment horizontal="left" vertical="center" wrapText="1"/>
    </xf>
    <xf numFmtId="0" fontId="11" fillId="0" borderId="5" xfId="66">
      <alignment horizontal="left" vertical="center" wrapText="1"/>
    </xf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0" fontId="6" fillId="0" borderId="1" xfId="58" applyNumberFormat="1" applyProtection="1"/>
    <xf numFmtId="0" fontId="6" fillId="0" borderId="1" xfId="58"/>
    <xf numFmtId="49" fontId="1" fillId="0" borderId="19" xfId="61" applyNumberFormat="1" applyProtection="1">
      <alignment horizontal="center" vertical="center" wrapText="1"/>
    </xf>
    <xf numFmtId="49" fontId="1" fillId="0" borderId="19" xfId="61">
      <alignment horizontal="center" vertic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" fontId="1" fillId="0" borderId="6" xfId="62" applyNumberFormat="1" applyProtection="1">
      <alignment horizontal="right" wrapText="1"/>
    </xf>
    <xf numFmtId="4" fontId="1" fillId="0" borderId="6" xfId="62">
      <alignment horizontal="right" wrapText="1"/>
    </xf>
    <xf numFmtId="0" fontId="1" fillId="0" borderId="12" xfId="32" applyNumberFormat="1" applyFill="1" applyProtection="1">
      <alignment horizontal="center"/>
    </xf>
    <xf numFmtId="0" fontId="1" fillId="0" borderId="12" xfId="32" applyFill="1">
      <alignment horizontal="center"/>
    </xf>
    <xf numFmtId="0" fontId="1" fillId="0" borderId="5" xfId="63" applyNumberFormat="1" applyFill="1" applyProtection="1">
      <alignment horizontal="center"/>
    </xf>
    <xf numFmtId="0" fontId="1" fillId="0" borderId="5" xfId="63" applyFill="1">
      <alignment horizontal="center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</cellXfs>
  <cellStyles count="78">
    <cellStyle name="br" xfId="71"/>
    <cellStyle name="col" xfId="70"/>
    <cellStyle name="style0" xfId="72"/>
    <cellStyle name="td" xfId="73"/>
    <cellStyle name="tr" xfId="69"/>
    <cellStyle name="xl21" xfId="74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75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6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7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51"/>
    <cellStyle name="xl75" xfId="49"/>
    <cellStyle name="xl76" xfId="52"/>
    <cellStyle name="xl77" xfId="54"/>
    <cellStyle name="xl78" xfId="55"/>
    <cellStyle name="xl79" xfId="53"/>
    <cellStyle name="xl80" xfId="56"/>
    <cellStyle name="xl81" xfId="57"/>
    <cellStyle name="xl82" xfId="59"/>
    <cellStyle name="xl83" xfId="58"/>
    <cellStyle name="xl84" xfId="60"/>
    <cellStyle name="xl85" xfId="61"/>
    <cellStyle name="xl86" xfId="62"/>
    <cellStyle name="xl87" xfId="65"/>
    <cellStyle name="xl88" xfId="67"/>
    <cellStyle name="xl89" xfId="63"/>
    <cellStyle name="xl90" xfId="64"/>
    <cellStyle name="xl91" xfId="68"/>
    <cellStyle name="xl92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zoomScale="70" zoomScaleNormal="70" zoomScaleSheetLayoutView="70" zoomScalePageLayoutView="70" workbookViewId="0">
      <selection activeCell="I27" sqref="I27:J27"/>
    </sheetView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81"/>
      <c r="I1" s="82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81"/>
      <c r="H2" s="82"/>
      <c r="I2" s="82"/>
      <c r="J2" s="82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83" t="s">
        <v>0</v>
      </c>
      <c r="I3" s="84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85" t="s">
        <v>3</v>
      </c>
      <c r="B6" s="86"/>
      <c r="C6" s="86"/>
      <c r="D6" s="86"/>
      <c r="E6" s="86"/>
      <c r="F6" s="86"/>
      <c r="G6" s="86"/>
      <c r="H6" s="86"/>
      <c r="I6" s="86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87" t="s">
        <v>4</v>
      </c>
      <c r="B8" s="88"/>
      <c r="C8" s="88"/>
      <c r="D8" s="88"/>
      <c r="E8" s="88"/>
      <c r="F8" s="88"/>
      <c r="G8" s="88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61" t="s">
        <v>5</v>
      </c>
      <c r="B10" s="62"/>
      <c r="C10" s="61" t="s">
        <v>6</v>
      </c>
      <c r="D10" s="61" t="s">
        <v>7</v>
      </c>
      <c r="E10" s="62"/>
      <c r="F10" s="61" t="s">
        <v>8</v>
      </c>
      <c r="G10" s="62"/>
      <c r="H10" s="63" t="s">
        <v>9</v>
      </c>
      <c r="I10" s="64"/>
      <c r="J10" s="64"/>
      <c r="K10" s="3"/>
    </row>
    <row r="11" spans="1:11" ht="30.75" customHeight="1" x14ac:dyDescent="0.25">
      <c r="A11" s="62"/>
      <c r="B11" s="62"/>
      <c r="C11" s="62"/>
      <c r="D11" s="61" t="s">
        <v>10</v>
      </c>
      <c r="E11" s="61" t="s">
        <v>11</v>
      </c>
      <c r="F11" s="61" t="s">
        <v>12</v>
      </c>
      <c r="G11" s="61" t="s">
        <v>13</v>
      </c>
      <c r="H11" s="61" t="s">
        <v>14</v>
      </c>
      <c r="I11" s="63" t="s">
        <v>15</v>
      </c>
      <c r="J11" s="64"/>
      <c r="K11" s="3"/>
    </row>
    <row r="12" spans="1:11" ht="20.100000000000001" customHeight="1" x14ac:dyDescent="0.25">
      <c r="A12" s="62"/>
      <c r="B12" s="62"/>
      <c r="C12" s="62"/>
      <c r="D12" s="62"/>
      <c r="E12" s="62"/>
      <c r="F12" s="62"/>
      <c r="G12" s="62"/>
      <c r="H12" s="62"/>
      <c r="I12" s="64"/>
      <c r="J12" s="64"/>
      <c r="K12" s="3"/>
    </row>
    <row r="13" spans="1:11" ht="24.95" customHeight="1" x14ac:dyDescent="0.25">
      <c r="A13" s="77" t="s">
        <v>16</v>
      </c>
      <c r="B13" s="78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65" t="s">
        <v>23</v>
      </c>
      <c r="J13" s="66"/>
      <c r="K13" s="3"/>
    </row>
    <row r="14" spans="1:11" ht="15.75" x14ac:dyDescent="0.25">
      <c r="A14" s="69" t="s">
        <v>24</v>
      </c>
      <c r="B14" s="70"/>
      <c r="C14" s="14">
        <v>-3309366.67</v>
      </c>
      <c r="D14" s="15"/>
      <c r="E14" s="16"/>
      <c r="F14" s="17"/>
      <c r="G14" s="18"/>
      <c r="H14" s="17"/>
      <c r="I14" s="67"/>
      <c r="J14" s="68"/>
      <c r="K14" s="3"/>
    </row>
    <row r="15" spans="1:11" ht="15.95" customHeight="1" x14ac:dyDescent="0.25">
      <c r="A15" s="19" t="s">
        <v>25</v>
      </c>
      <c r="B15" s="20" t="s">
        <v>26</v>
      </c>
      <c r="C15" s="21">
        <v>-3309366.67</v>
      </c>
      <c r="D15" s="22"/>
      <c r="E15" s="22"/>
      <c r="F15" s="23"/>
      <c r="G15" s="24"/>
      <c r="H15" s="17"/>
      <c r="I15" s="67"/>
      <c r="J15" s="68"/>
      <c r="K15" s="3"/>
    </row>
    <row r="16" spans="1:11" ht="15.75" x14ac:dyDescent="0.25">
      <c r="A16" s="69" t="s">
        <v>27</v>
      </c>
      <c r="B16" s="70"/>
      <c r="C16" s="14">
        <v>4221.6499999999996</v>
      </c>
      <c r="D16" s="15"/>
      <c r="E16" s="16"/>
      <c r="F16" s="17"/>
      <c r="G16" s="18"/>
      <c r="H16" s="17"/>
      <c r="I16" s="67"/>
      <c r="J16" s="68"/>
      <c r="K16" s="3"/>
    </row>
    <row r="17" spans="1:11" ht="15.95" customHeight="1" x14ac:dyDescent="0.25">
      <c r="A17" s="19" t="s">
        <v>25</v>
      </c>
      <c r="B17" s="20" t="s">
        <v>28</v>
      </c>
      <c r="C17" s="21">
        <v>4221.6499999999996</v>
      </c>
      <c r="D17" s="22"/>
      <c r="E17" s="22"/>
      <c r="F17" s="23"/>
      <c r="G17" s="24"/>
      <c r="H17" s="17"/>
      <c r="I17" s="67"/>
      <c r="J17" s="68"/>
      <c r="K17" s="3"/>
    </row>
    <row r="18" spans="1:11" ht="15.75" x14ac:dyDescent="0.25">
      <c r="A18" s="69" t="s">
        <v>29</v>
      </c>
      <c r="B18" s="70"/>
      <c r="C18" s="14">
        <v>935367.62</v>
      </c>
      <c r="D18" s="15"/>
      <c r="E18" s="16"/>
      <c r="F18" s="17"/>
      <c r="G18" s="18"/>
      <c r="H18" s="17"/>
      <c r="I18" s="67"/>
      <c r="J18" s="68"/>
      <c r="K18" s="3"/>
    </row>
    <row r="19" spans="1:11" ht="15.95" customHeight="1" x14ac:dyDescent="0.25">
      <c r="A19" s="19" t="s">
        <v>25</v>
      </c>
      <c r="B19" s="20" t="s">
        <v>30</v>
      </c>
      <c r="C19" s="21">
        <v>935367.62</v>
      </c>
      <c r="D19" s="22"/>
      <c r="E19" s="22"/>
      <c r="F19" s="23"/>
      <c r="G19" s="24"/>
      <c r="H19" s="17"/>
      <c r="I19" s="67"/>
      <c r="J19" s="68"/>
      <c r="K19" s="3"/>
    </row>
    <row r="20" spans="1:11" ht="30.2" customHeight="1" x14ac:dyDescent="0.25">
      <c r="A20" s="69" t="s">
        <v>31</v>
      </c>
      <c r="B20" s="70"/>
      <c r="C20" s="14">
        <v>62945543.109999999</v>
      </c>
      <c r="D20" s="15" t="s">
        <v>32</v>
      </c>
      <c r="E20" s="16" t="s">
        <v>32</v>
      </c>
      <c r="F20" s="17" t="s">
        <v>33</v>
      </c>
      <c r="G20" s="18" t="s">
        <v>109</v>
      </c>
      <c r="H20" s="17" t="s">
        <v>34</v>
      </c>
      <c r="I20" s="67" t="s">
        <v>110</v>
      </c>
      <c r="J20" s="68"/>
      <c r="K20" s="3"/>
    </row>
    <row r="21" spans="1:11" ht="15.75" x14ac:dyDescent="0.25">
      <c r="A21" s="69" t="s">
        <v>35</v>
      </c>
      <c r="B21" s="70"/>
      <c r="C21" s="14">
        <v>161263.26999999999</v>
      </c>
      <c r="D21" s="15"/>
      <c r="E21" s="16"/>
      <c r="F21" s="17"/>
      <c r="G21" s="18"/>
      <c r="H21" s="17"/>
      <c r="I21" s="67"/>
      <c r="J21" s="68"/>
      <c r="K21" s="3"/>
    </row>
    <row r="22" spans="1:11" ht="35.25" customHeight="1" x14ac:dyDescent="0.25">
      <c r="A22" s="69" t="s">
        <v>35</v>
      </c>
      <c r="B22" s="70"/>
      <c r="C22" s="14">
        <v>1774053.98</v>
      </c>
      <c r="D22" s="15" t="s">
        <v>32</v>
      </c>
      <c r="E22" s="16" t="s">
        <v>32</v>
      </c>
      <c r="F22" s="17" t="s">
        <v>36</v>
      </c>
      <c r="G22" s="58" t="s">
        <v>37</v>
      </c>
      <c r="H22" s="17" t="s">
        <v>34</v>
      </c>
      <c r="I22" s="67" t="s">
        <v>111</v>
      </c>
      <c r="J22" s="68"/>
      <c r="K22" s="3"/>
    </row>
    <row r="23" spans="1:11" ht="15.95" customHeight="1" x14ac:dyDescent="0.25">
      <c r="A23" s="19" t="s">
        <v>25</v>
      </c>
      <c r="B23" s="20" t="s">
        <v>38</v>
      </c>
      <c r="C23" s="21">
        <v>64880860.359999999</v>
      </c>
      <c r="D23" s="22"/>
      <c r="E23" s="22"/>
      <c r="F23" s="23"/>
      <c r="G23" s="24"/>
      <c r="H23" s="17"/>
      <c r="I23" s="67"/>
      <c r="J23" s="68"/>
      <c r="K23" s="3"/>
    </row>
    <row r="24" spans="1:11" ht="15.75" x14ac:dyDescent="0.25">
      <c r="A24" s="69" t="s">
        <v>39</v>
      </c>
      <c r="B24" s="70"/>
      <c r="C24" s="14">
        <v>19234.53</v>
      </c>
      <c r="D24" s="15"/>
      <c r="E24" s="16"/>
      <c r="F24" s="17"/>
      <c r="G24" s="18"/>
      <c r="H24" s="17"/>
      <c r="I24" s="67"/>
      <c r="J24" s="68"/>
      <c r="K24" s="3"/>
    </row>
    <row r="25" spans="1:11" ht="15.95" customHeight="1" x14ac:dyDescent="0.25">
      <c r="A25" s="19" t="s">
        <v>25</v>
      </c>
      <c r="B25" s="20" t="s">
        <v>40</v>
      </c>
      <c r="C25" s="21">
        <v>19234.53</v>
      </c>
      <c r="D25" s="22"/>
      <c r="E25" s="22"/>
      <c r="F25" s="23"/>
      <c r="G25" s="24"/>
      <c r="H25" s="17"/>
      <c r="I25" s="67"/>
      <c r="J25" s="68"/>
      <c r="K25" s="3"/>
    </row>
    <row r="26" spans="1:11" ht="15.75" x14ac:dyDescent="0.25">
      <c r="A26" s="69" t="s">
        <v>41</v>
      </c>
      <c r="B26" s="70"/>
      <c r="C26" s="14">
        <v>39950</v>
      </c>
      <c r="D26" s="15"/>
      <c r="E26" s="16"/>
      <c r="F26" s="17"/>
      <c r="G26" s="18"/>
      <c r="H26" s="17"/>
      <c r="I26" s="67"/>
      <c r="J26" s="68"/>
      <c r="K26" s="3"/>
    </row>
    <row r="27" spans="1:11" ht="15.95" customHeight="1" x14ac:dyDescent="0.25">
      <c r="A27" s="19" t="s">
        <v>25</v>
      </c>
      <c r="B27" s="20" t="s">
        <v>42</v>
      </c>
      <c r="C27" s="21">
        <v>39950</v>
      </c>
      <c r="D27" s="22"/>
      <c r="E27" s="22"/>
      <c r="F27" s="23"/>
      <c r="G27" s="24"/>
      <c r="H27" s="17"/>
      <c r="I27" s="67"/>
      <c r="J27" s="68"/>
      <c r="K27" s="3"/>
    </row>
    <row r="28" spans="1:11" ht="15.75" x14ac:dyDescent="0.25">
      <c r="A28" s="69" t="s">
        <v>43</v>
      </c>
      <c r="B28" s="70"/>
      <c r="C28" s="14">
        <v>195900</v>
      </c>
      <c r="D28" s="15"/>
      <c r="E28" s="16"/>
      <c r="F28" s="17"/>
      <c r="G28" s="18"/>
      <c r="H28" s="17"/>
      <c r="I28" s="67"/>
      <c r="J28" s="68"/>
      <c r="K28" s="3"/>
    </row>
    <row r="29" spans="1:11" ht="15.95" customHeight="1" x14ac:dyDescent="0.25">
      <c r="A29" s="19" t="s">
        <v>25</v>
      </c>
      <c r="B29" s="20" t="s">
        <v>44</v>
      </c>
      <c r="C29" s="21">
        <v>195900</v>
      </c>
      <c r="D29" s="22"/>
      <c r="E29" s="22"/>
      <c r="F29" s="23"/>
      <c r="G29" s="24"/>
      <c r="H29" s="17"/>
      <c r="I29" s="67"/>
      <c r="J29" s="68"/>
      <c r="K29" s="3"/>
    </row>
    <row r="30" spans="1:11" ht="15.75" x14ac:dyDescent="0.25">
      <c r="A30" s="69" t="s">
        <v>45</v>
      </c>
      <c r="B30" s="70"/>
      <c r="C30" s="14">
        <v>181596.97</v>
      </c>
      <c r="D30" s="15"/>
      <c r="E30" s="16"/>
      <c r="F30" s="17"/>
      <c r="G30" s="18"/>
      <c r="H30" s="17"/>
      <c r="I30" s="67"/>
      <c r="J30" s="68"/>
      <c r="K30" s="3"/>
    </row>
    <row r="31" spans="1:11" ht="15.95" customHeight="1" x14ac:dyDescent="0.25">
      <c r="A31" s="19" t="s">
        <v>25</v>
      </c>
      <c r="B31" s="20" t="s">
        <v>46</v>
      </c>
      <c r="C31" s="21">
        <v>181596.97</v>
      </c>
      <c r="D31" s="22"/>
      <c r="E31" s="22"/>
      <c r="F31" s="23"/>
      <c r="G31" s="24"/>
      <c r="H31" s="17"/>
      <c r="I31" s="67"/>
      <c r="J31" s="68"/>
      <c r="K31" s="3"/>
    </row>
    <row r="32" spans="1:11" ht="15.75" x14ac:dyDescent="0.25">
      <c r="A32" s="69" t="s">
        <v>47</v>
      </c>
      <c r="B32" s="70"/>
      <c r="C32" s="14">
        <v>40</v>
      </c>
      <c r="D32" s="15"/>
      <c r="E32" s="16"/>
      <c r="F32" s="17"/>
      <c r="G32" s="18"/>
      <c r="H32" s="17"/>
      <c r="I32" s="67"/>
      <c r="J32" s="68"/>
      <c r="K32" s="3"/>
    </row>
    <row r="33" spans="1:11" ht="15.95" customHeight="1" x14ac:dyDescent="0.25">
      <c r="A33" s="19" t="s">
        <v>25</v>
      </c>
      <c r="B33" s="20" t="s">
        <v>48</v>
      </c>
      <c r="C33" s="21">
        <v>40</v>
      </c>
      <c r="D33" s="22"/>
      <c r="E33" s="22"/>
      <c r="F33" s="23"/>
      <c r="G33" s="24"/>
      <c r="H33" s="17"/>
      <c r="I33" s="67"/>
      <c r="J33" s="68"/>
      <c r="K33" s="3"/>
    </row>
    <row r="34" spans="1:11" ht="15" customHeight="1" x14ac:dyDescent="0.25">
      <c r="A34" s="71"/>
      <c r="B34" s="72"/>
      <c r="C34" s="25"/>
      <c r="D34" s="26"/>
      <c r="E34" s="26"/>
      <c r="F34" s="27"/>
      <c r="G34" s="28"/>
      <c r="H34" s="29"/>
      <c r="I34" s="75"/>
      <c r="J34" s="76"/>
      <c r="K34" s="3"/>
    </row>
    <row r="35" spans="1:11" ht="15" customHeight="1" x14ac:dyDescent="0.25">
      <c r="A35" s="73" t="s">
        <v>49</v>
      </c>
      <c r="B35" s="74"/>
      <c r="C35" s="30">
        <v>62947804.460000001</v>
      </c>
      <c r="D35" s="31"/>
      <c r="E35" s="32"/>
      <c r="F35" s="32"/>
      <c r="G35" s="33"/>
      <c r="H35" s="32"/>
      <c r="I35" s="59"/>
      <c r="J35" s="60"/>
      <c r="K35" s="3"/>
    </row>
    <row r="36" spans="1:11" ht="10.5" customHeigh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"/>
      <c r="K36" s="3"/>
    </row>
    <row r="37" spans="1:11" ht="18.75" customHeight="1" x14ac:dyDescent="0.3">
      <c r="A37" s="87" t="s">
        <v>50</v>
      </c>
      <c r="B37" s="88"/>
      <c r="C37" s="88"/>
      <c r="D37" s="88"/>
      <c r="E37" s="88"/>
      <c r="F37" s="88"/>
      <c r="G37" s="88"/>
      <c r="H37" s="88"/>
      <c r="I37" s="88"/>
      <c r="J37" s="35"/>
      <c r="K37" s="3"/>
    </row>
    <row r="38" spans="1:11" ht="16.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3"/>
    </row>
    <row r="39" spans="1:11" ht="15.75" customHeight="1" x14ac:dyDescent="0.25">
      <c r="A39" s="61" t="s">
        <v>5</v>
      </c>
      <c r="B39" s="62"/>
      <c r="C39" s="61" t="s">
        <v>6</v>
      </c>
      <c r="D39" s="61" t="s">
        <v>7</v>
      </c>
      <c r="E39" s="62"/>
      <c r="F39" s="61" t="s">
        <v>8</v>
      </c>
      <c r="G39" s="62"/>
      <c r="H39" s="63" t="s">
        <v>9</v>
      </c>
      <c r="I39" s="64"/>
      <c r="J39" s="64"/>
      <c r="K39" s="3"/>
    </row>
    <row r="40" spans="1:11" ht="30.75" customHeight="1" x14ac:dyDescent="0.25">
      <c r="A40" s="62"/>
      <c r="B40" s="62"/>
      <c r="C40" s="62"/>
      <c r="D40" s="61" t="s">
        <v>10</v>
      </c>
      <c r="E40" s="61" t="s">
        <v>11</v>
      </c>
      <c r="F40" s="61" t="s">
        <v>12</v>
      </c>
      <c r="G40" s="61" t="s">
        <v>13</v>
      </c>
      <c r="H40" s="61" t="s">
        <v>14</v>
      </c>
      <c r="I40" s="63" t="s">
        <v>15</v>
      </c>
      <c r="J40" s="64"/>
      <c r="K40" s="3"/>
    </row>
    <row r="41" spans="1:11" ht="16.350000000000001" customHeight="1" x14ac:dyDescent="0.25">
      <c r="A41" s="62"/>
      <c r="B41" s="62"/>
      <c r="C41" s="62"/>
      <c r="D41" s="62"/>
      <c r="E41" s="62"/>
      <c r="F41" s="62"/>
      <c r="G41" s="62"/>
      <c r="H41" s="62"/>
      <c r="I41" s="64"/>
      <c r="J41" s="64"/>
      <c r="K41" s="3"/>
    </row>
    <row r="42" spans="1:11" ht="21.2" customHeight="1" x14ac:dyDescent="0.25">
      <c r="A42" s="77" t="s">
        <v>16</v>
      </c>
      <c r="B42" s="78"/>
      <c r="C42" s="12" t="s">
        <v>17</v>
      </c>
      <c r="D42" s="12" t="s">
        <v>18</v>
      </c>
      <c r="E42" s="12" t="s">
        <v>19</v>
      </c>
      <c r="F42" s="12" t="s">
        <v>20</v>
      </c>
      <c r="G42" s="13" t="s">
        <v>21</v>
      </c>
      <c r="H42" s="12" t="s">
        <v>22</v>
      </c>
      <c r="I42" s="65" t="s">
        <v>23</v>
      </c>
      <c r="J42" s="66"/>
      <c r="K42" s="3"/>
    </row>
    <row r="43" spans="1:11" ht="15.2" customHeight="1" x14ac:dyDescent="0.25">
      <c r="A43" s="79" t="s">
        <v>51</v>
      </c>
      <c r="B43" s="80"/>
      <c r="C43" s="21">
        <v>882</v>
      </c>
      <c r="D43" s="22"/>
      <c r="E43" s="22"/>
      <c r="F43" s="23"/>
      <c r="G43" s="24"/>
      <c r="H43" s="17"/>
      <c r="I43" s="67"/>
      <c r="J43" s="68"/>
      <c r="K43" s="3"/>
    </row>
    <row r="44" spans="1:11" ht="15.95" customHeight="1" x14ac:dyDescent="0.25">
      <c r="A44" s="19" t="s">
        <v>25</v>
      </c>
      <c r="B44" s="20" t="s">
        <v>52</v>
      </c>
      <c r="C44" s="21">
        <v>882</v>
      </c>
      <c r="D44" s="22"/>
      <c r="E44" s="22"/>
      <c r="F44" s="23"/>
      <c r="G44" s="24"/>
      <c r="H44" s="17"/>
      <c r="I44" s="67"/>
      <c r="J44" s="68"/>
      <c r="K44" s="3"/>
    </row>
    <row r="45" spans="1:11" ht="15.2" customHeight="1" x14ac:dyDescent="0.25">
      <c r="A45" s="79" t="s">
        <v>53</v>
      </c>
      <c r="B45" s="80"/>
      <c r="C45" s="21">
        <v>4269358.3</v>
      </c>
      <c r="D45" s="22"/>
      <c r="E45" s="22"/>
      <c r="F45" s="23"/>
      <c r="G45" s="24"/>
      <c r="H45" s="17"/>
      <c r="I45" s="67"/>
      <c r="J45" s="68"/>
      <c r="K45" s="3"/>
    </row>
    <row r="46" spans="1:11" ht="15.95" customHeight="1" x14ac:dyDescent="0.25">
      <c r="A46" s="19" t="s">
        <v>25</v>
      </c>
      <c r="B46" s="20" t="s">
        <v>54</v>
      </c>
      <c r="C46" s="21">
        <v>4269358.3</v>
      </c>
      <c r="D46" s="22"/>
      <c r="E46" s="22"/>
      <c r="F46" s="23"/>
      <c r="G46" s="24"/>
      <c r="H46" s="17"/>
      <c r="I46" s="67"/>
      <c r="J46" s="68"/>
      <c r="K46" s="3"/>
    </row>
    <row r="47" spans="1:11" ht="15.2" customHeight="1" x14ac:dyDescent="0.25">
      <c r="A47" s="79" t="s">
        <v>55</v>
      </c>
      <c r="B47" s="80"/>
      <c r="C47" s="21">
        <v>22489.42</v>
      </c>
      <c r="D47" s="22"/>
      <c r="E47" s="22"/>
      <c r="F47" s="23"/>
      <c r="G47" s="24"/>
      <c r="H47" s="17"/>
      <c r="I47" s="67"/>
      <c r="J47" s="68"/>
      <c r="K47" s="3"/>
    </row>
    <row r="48" spans="1:11" ht="15.95" customHeight="1" x14ac:dyDescent="0.25">
      <c r="A48" s="19" t="s">
        <v>25</v>
      </c>
      <c r="B48" s="20" t="s">
        <v>56</v>
      </c>
      <c r="C48" s="21">
        <v>22489.42</v>
      </c>
      <c r="D48" s="22"/>
      <c r="E48" s="22"/>
      <c r="F48" s="23"/>
      <c r="G48" s="24"/>
      <c r="H48" s="17"/>
      <c r="I48" s="67"/>
      <c r="J48" s="68"/>
      <c r="K48" s="3"/>
    </row>
    <row r="49" spans="1:11" ht="15.2" customHeight="1" x14ac:dyDescent="0.25">
      <c r="A49" s="79" t="s">
        <v>57</v>
      </c>
      <c r="B49" s="80"/>
      <c r="C49" s="21">
        <v>2654093.4700000002</v>
      </c>
      <c r="D49" s="22"/>
      <c r="E49" s="22"/>
      <c r="F49" s="23"/>
      <c r="G49" s="24"/>
      <c r="H49" s="17"/>
      <c r="I49" s="67"/>
      <c r="J49" s="68"/>
      <c r="K49" s="3"/>
    </row>
    <row r="50" spans="1:11" ht="15.95" customHeight="1" x14ac:dyDescent="0.25">
      <c r="A50" s="19" t="s">
        <v>25</v>
      </c>
      <c r="B50" s="20" t="s">
        <v>58</v>
      </c>
      <c r="C50" s="21">
        <v>2654093.4700000002</v>
      </c>
      <c r="D50" s="22"/>
      <c r="E50" s="22"/>
      <c r="F50" s="23"/>
      <c r="G50" s="24"/>
      <c r="H50" s="17"/>
      <c r="I50" s="67"/>
      <c r="J50" s="68"/>
      <c r="K50" s="3"/>
    </row>
    <row r="51" spans="1:11" ht="15.2" customHeight="1" x14ac:dyDescent="0.25">
      <c r="A51" s="79" t="s">
        <v>59</v>
      </c>
      <c r="B51" s="80"/>
      <c r="C51" s="21">
        <v>99032.320000000007</v>
      </c>
      <c r="D51" s="22"/>
      <c r="E51" s="22"/>
      <c r="F51" s="23"/>
      <c r="G51" s="24"/>
      <c r="H51" s="17"/>
      <c r="I51" s="67"/>
      <c r="J51" s="68"/>
      <c r="K51" s="3"/>
    </row>
    <row r="52" spans="1:11" ht="15.95" customHeight="1" x14ac:dyDescent="0.25">
      <c r="A52" s="19" t="s">
        <v>25</v>
      </c>
      <c r="B52" s="20" t="s">
        <v>60</v>
      </c>
      <c r="C52" s="21">
        <v>99032.320000000007</v>
      </c>
      <c r="D52" s="22"/>
      <c r="E52" s="22"/>
      <c r="F52" s="23"/>
      <c r="G52" s="24"/>
      <c r="H52" s="17"/>
      <c r="I52" s="67"/>
      <c r="J52" s="68"/>
      <c r="K52" s="3"/>
    </row>
    <row r="53" spans="1:11" ht="15.2" customHeight="1" x14ac:dyDescent="0.25">
      <c r="A53" s="79" t="s">
        <v>61</v>
      </c>
      <c r="B53" s="80"/>
      <c r="C53" s="21">
        <v>1713</v>
      </c>
      <c r="D53" s="22"/>
      <c r="E53" s="22"/>
      <c r="F53" s="23"/>
      <c r="G53" s="24"/>
      <c r="H53" s="17"/>
      <c r="I53" s="67"/>
      <c r="J53" s="68"/>
      <c r="K53" s="3"/>
    </row>
    <row r="54" spans="1:11" ht="15.2" customHeight="1" x14ac:dyDescent="0.25">
      <c r="A54" s="79" t="s">
        <v>62</v>
      </c>
      <c r="B54" s="80"/>
      <c r="C54" s="21">
        <v>30372.65</v>
      </c>
      <c r="D54" s="22"/>
      <c r="E54" s="22"/>
      <c r="F54" s="23"/>
      <c r="G54" s="24"/>
      <c r="H54" s="17"/>
      <c r="I54" s="67"/>
      <c r="J54" s="68"/>
      <c r="K54" s="3"/>
    </row>
    <row r="55" spans="1:11" ht="15.95" customHeight="1" x14ac:dyDescent="0.25">
      <c r="A55" s="19" t="s">
        <v>25</v>
      </c>
      <c r="B55" s="20" t="s">
        <v>63</v>
      </c>
      <c r="C55" s="21">
        <v>32085.65</v>
      </c>
      <c r="D55" s="22"/>
      <c r="E55" s="22"/>
      <c r="F55" s="23"/>
      <c r="G55" s="24"/>
      <c r="H55" s="17"/>
      <c r="I55" s="67"/>
      <c r="J55" s="68"/>
      <c r="K55" s="3"/>
    </row>
    <row r="56" spans="1:11" ht="15.2" customHeight="1" x14ac:dyDescent="0.25">
      <c r="A56" s="79" t="s">
        <v>64</v>
      </c>
      <c r="B56" s="80"/>
      <c r="C56" s="21">
        <v>89612.800000000003</v>
      </c>
      <c r="D56" s="22"/>
      <c r="E56" s="22"/>
      <c r="F56" s="23"/>
      <c r="G56" s="24"/>
      <c r="H56" s="17"/>
      <c r="I56" s="67"/>
      <c r="J56" s="68"/>
      <c r="K56" s="3"/>
    </row>
    <row r="57" spans="1:11" ht="15.2" customHeight="1" x14ac:dyDescent="0.25">
      <c r="A57" s="79" t="s">
        <v>65</v>
      </c>
      <c r="B57" s="80"/>
      <c r="C57" s="21">
        <v>39433.51</v>
      </c>
      <c r="D57" s="22"/>
      <c r="E57" s="22"/>
      <c r="F57" s="23"/>
      <c r="G57" s="24"/>
      <c r="H57" s="17"/>
      <c r="I57" s="67"/>
      <c r="J57" s="68"/>
      <c r="K57" s="3"/>
    </row>
    <row r="58" spans="1:11" ht="15.95" customHeight="1" x14ac:dyDescent="0.25">
      <c r="A58" s="19" t="s">
        <v>25</v>
      </c>
      <c r="B58" s="20" t="s">
        <v>66</v>
      </c>
      <c r="C58" s="21">
        <v>129046.31</v>
      </c>
      <c r="D58" s="22"/>
      <c r="E58" s="22"/>
      <c r="F58" s="23"/>
      <c r="G58" s="24"/>
      <c r="H58" s="17"/>
      <c r="I58" s="67"/>
      <c r="J58" s="68"/>
      <c r="K58" s="3"/>
    </row>
    <row r="59" spans="1:11" ht="15.2" customHeight="1" x14ac:dyDescent="0.25">
      <c r="A59" s="79" t="s">
        <v>67</v>
      </c>
      <c r="B59" s="80"/>
      <c r="C59" s="21">
        <v>92000</v>
      </c>
      <c r="D59" s="22"/>
      <c r="E59" s="22"/>
      <c r="F59" s="23"/>
      <c r="G59" s="24"/>
      <c r="H59" s="17"/>
      <c r="I59" s="67"/>
      <c r="J59" s="68"/>
      <c r="K59" s="3"/>
    </row>
    <row r="60" spans="1:11" ht="15.95" customHeight="1" x14ac:dyDescent="0.25">
      <c r="A60" s="19" t="s">
        <v>25</v>
      </c>
      <c r="B60" s="20" t="s">
        <v>68</v>
      </c>
      <c r="C60" s="21">
        <v>92000</v>
      </c>
      <c r="D60" s="22"/>
      <c r="E60" s="22"/>
      <c r="F60" s="23"/>
      <c r="G60" s="24"/>
      <c r="H60" s="17"/>
      <c r="I60" s="67"/>
      <c r="J60" s="68"/>
      <c r="K60" s="3"/>
    </row>
    <row r="61" spans="1:11" ht="15.2" customHeight="1" x14ac:dyDescent="0.25">
      <c r="A61" s="79" t="s">
        <v>69</v>
      </c>
      <c r="B61" s="80"/>
      <c r="C61" s="21">
        <v>202353.13</v>
      </c>
      <c r="D61" s="22"/>
      <c r="E61" s="22"/>
      <c r="F61" s="23"/>
      <c r="G61" s="24"/>
      <c r="H61" s="17"/>
      <c r="I61" s="67"/>
      <c r="J61" s="68"/>
      <c r="K61" s="3"/>
    </row>
    <row r="62" spans="1:11" ht="15.95" customHeight="1" x14ac:dyDescent="0.25">
      <c r="A62" s="19" t="s">
        <v>25</v>
      </c>
      <c r="B62" s="20" t="s">
        <v>70</v>
      </c>
      <c r="C62" s="21">
        <v>202353.13</v>
      </c>
      <c r="D62" s="22"/>
      <c r="E62" s="22"/>
      <c r="F62" s="23"/>
      <c r="G62" s="24"/>
      <c r="H62" s="17"/>
      <c r="I62" s="67"/>
      <c r="J62" s="68"/>
      <c r="K62" s="3"/>
    </row>
    <row r="63" spans="1:11" ht="14.1" customHeight="1" x14ac:dyDescent="0.25">
      <c r="A63" s="71"/>
      <c r="B63" s="72"/>
      <c r="C63" s="36"/>
      <c r="D63" s="26"/>
      <c r="E63" s="26"/>
      <c r="F63" s="27"/>
      <c r="G63" s="28"/>
      <c r="H63" s="29"/>
      <c r="I63" s="75"/>
      <c r="J63" s="76"/>
      <c r="K63" s="3"/>
    </row>
    <row r="64" spans="1:11" ht="15" customHeight="1" x14ac:dyDescent="0.25">
      <c r="A64" s="73" t="s">
        <v>49</v>
      </c>
      <c r="B64" s="74"/>
      <c r="C64" s="37">
        <v>7501340.5999999996</v>
      </c>
      <c r="D64" s="31"/>
      <c r="E64" s="32"/>
      <c r="F64" s="32"/>
      <c r="G64" s="33"/>
      <c r="H64" s="32"/>
      <c r="I64" s="59"/>
      <c r="J64" s="60"/>
      <c r="K64" s="3"/>
    </row>
  </sheetData>
  <mergeCells count="102">
    <mergeCell ref="A64:B64"/>
    <mergeCell ref="H1:I1"/>
    <mergeCell ref="G2:J2"/>
    <mergeCell ref="H3:I3"/>
    <mergeCell ref="A6:I6"/>
    <mergeCell ref="A8:G8"/>
    <mergeCell ref="I31:J31"/>
    <mergeCell ref="I30:J30"/>
    <mergeCell ref="I32:J32"/>
    <mergeCell ref="I33:J33"/>
    <mergeCell ref="I34:J34"/>
    <mergeCell ref="I35:J35"/>
    <mergeCell ref="A37:I37"/>
    <mergeCell ref="D10:E10"/>
    <mergeCell ref="C10:C12"/>
    <mergeCell ref="F10:G10"/>
    <mergeCell ref="H10:J10"/>
    <mergeCell ref="D11:D12"/>
    <mergeCell ref="E11:E12"/>
    <mergeCell ref="A45:B45"/>
    <mergeCell ref="A39:B41"/>
    <mergeCell ref="A42:B42"/>
    <mergeCell ref="A43:B43"/>
    <mergeCell ref="A47:B47"/>
    <mergeCell ref="I11:J12"/>
    <mergeCell ref="I13:J13"/>
    <mergeCell ref="I14:J14"/>
    <mergeCell ref="I15:J15"/>
    <mergeCell ref="I19:J19"/>
    <mergeCell ref="I16:J16"/>
    <mergeCell ref="I17:J17"/>
    <mergeCell ref="I18:J18"/>
    <mergeCell ref="A56:B56"/>
    <mergeCell ref="A49:B49"/>
    <mergeCell ref="A51:B51"/>
    <mergeCell ref="A53:B53"/>
    <mergeCell ref="A54:B54"/>
    <mergeCell ref="I29:J29"/>
    <mergeCell ref="A10:B12"/>
    <mergeCell ref="A16:B16"/>
    <mergeCell ref="A13:B13"/>
    <mergeCell ref="A14:B14"/>
    <mergeCell ref="A18:B18"/>
    <mergeCell ref="A20:B20"/>
    <mergeCell ref="A21:B21"/>
    <mergeCell ref="A22:B22"/>
    <mergeCell ref="A24:B24"/>
    <mergeCell ref="A26:B26"/>
    <mergeCell ref="A28:B28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F11:F12"/>
    <mergeCell ref="G11:G12"/>
    <mergeCell ref="H11:H12"/>
    <mergeCell ref="A30:B30"/>
    <mergeCell ref="A32:B32"/>
    <mergeCell ref="A34:B34"/>
    <mergeCell ref="A35:B35"/>
    <mergeCell ref="I60:J60"/>
    <mergeCell ref="I59:J59"/>
    <mergeCell ref="I61:J61"/>
    <mergeCell ref="I62:J62"/>
    <mergeCell ref="I63:J63"/>
    <mergeCell ref="I55:J55"/>
    <mergeCell ref="I56:J56"/>
    <mergeCell ref="I57:J57"/>
    <mergeCell ref="I58:J58"/>
    <mergeCell ref="A57:B57"/>
    <mergeCell ref="A59:B59"/>
    <mergeCell ref="A61:B61"/>
    <mergeCell ref="A63:B63"/>
    <mergeCell ref="I64:J64"/>
    <mergeCell ref="D39:E39"/>
    <mergeCell ref="C39:C41"/>
    <mergeCell ref="F39:G39"/>
    <mergeCell ref="H39:J39"/>
    <mergeCell ref="D40:D41"/>
    <mergeCell ref="E40:E41"/>
    <mergeCell ref="F40:F41"/>
    <mergeCell ref="G40:G41"/>
    <mergeCell ref="H40:H41"/>
    <mergeCell ref="I40:J41"/>
    <mergeCell ref="I42:J42"/>
    <mergeCell ref="I43:J43"/>
    <mergeCell ref="I44:J44"/>
    <mergeCell ref="I48:J48"/>
    <mergeCell ref="I45:J45"/>
    <mergeCell ref="I46:J46"/>
    <mergeCell ref="I47:J47"/>
    <mergeCell ref="I49:J49"/>
    <mergeCell ref="I50:J50"/>
    <mergeCell ref="I51:J51"/>
    <mergeCell ref="I52:J52"/>
    <mergeCell ref="I53:J53"/>
    <mergeCell ref="I54:J54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topLeftCell="B1" zoomScale="90" zoomScaleNormal="90" zoomScaleSheetLayoutView="90" zoomScalePageLayoutView="90" workbookViewId="0">
      <selection activeCell="C32" sqref="C32:E32"/>
    </sheetView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2" width="14.28515625" style="1" customWidth="1"/>
    <col min="13" max="16384" width="9.140625" style="1"/>
  </cols>
  <sheetData>
    <row r="1" spans="1:11" ht="15" customHeight="1" x14ac:dyDescent="0.25">
      <c r="A1" s="34"/>
      <c r="B1" s="34"/>
      <c r="C1" s="34"/>
      <c r="D1" s="34"/>
      <c r="E1" s="34"/>
      <c r="F1" s="34"/>
      <c r="G1" s="34"/>
      <c r="H1" s="34"/>
      <c r="I1" s="101" t="s">
        <v>71</v>
      </c>
      <c r="J1" s="102"/>
      <c r="K1" s="3"/>
    </row>
    <row r="2" spans="1:11" ht="18.75" customHeight="1" x14ac:dyDescent="0.3">
      <c r="A2" s="87" t="s">
        <v>72</v>
      </c>
      <c r="B2" s="88"/>
      <c r="C2" s="88"/>
      <c r="D2" s="88"/>
      <c r="E2" s="88"/>
      <c r="F2" s="88"/>
      <c r="G2" s="88"/>
      <c r="H2" s="88"/>
      <c r="I2" s="88"/>
      <c r="J2" s="88"/>
      <c r="K2" s="3"/>
    </row>
    <row r="3" spans="1:11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"/>
    </row>
    <row r="4" spans="1:11" ht="31.5" customHeight="1" x14ac:dyDescent="0.25">
      <c r="A4" s="61" t="s">
        <v>5</v>
      </c>
      <c r="B4" s="62"/>
      <c r="C4" s="61" t="s">
        <v>73</v>
      </c>
      <c r="D4" s="62"/>
      <c r="E4" s="62"/>
      <c r="F4" s="61" t="s">
        <v>7</v>
      </c>
      <c r="G4" s="62"/>
      <c r="H4" s="63" t="s">
        <v>74</v>
      </c>
      <c r="I4" s="64"/>
      <c r="J4" s="64"/>
      <c r="K4" s="3"/>
    </row>
    <row r="5" spans="1:11" ht="15.95" customHeight="1" x14ac:dyDescent="0.25">
      <c r="A5" s="62"/>
      <c r="B5" s="62"/>
      <c r="C5" s="61" t="s">
        <v>75</v>
      </c>
      <c r="D5" s="61" t="s">
        <v>76</v>
      </c>
      <c r="E5" s="62"/>
      <c r="F5" s="61" t="s">
        <v>10</v>
      </c>
      <c r="G5" s="61" t="s">
        <v>11</v>
      </c>
      <c r="H5" s="61" t="s">
        <v>14</v>
      </c>
      <c r="I5" s="63" t="s">
        <v>15</v>
      </c>
      <c r="J5" s="64"/>
      <c r="K5" s="3"/>
    </row>
    <row r="6" spans="1:11" ht="31.5" customHeight="1" x14ac:dyDescent="0.25">
      <c r="A6" s="62"/>
      <c r="B6" s="62"/>
      <c r="C6" s="62"/>
      <c r="D6" s="11" t="s">
        <v>77</v>
      </c>
      <c r="E6" s="11" t="s">
        <v>78</v>
      </c>
      <c r="F6" s="62"/>
      <c r="G6" s="62"/>
      <c r="H6" s="62"/>
      <c r="I6" s="64"/>
      <c r="J6" s="64"/>
      <c r="K6" s="3"/>
    </row>
    <row r="7" spans="1:11" ht="21.2" customHeight="1" x14ac:dyDescent="0.25">
      <c r="A7" s="77" t="s">
        <v>16</v>
      </c>
      <c r="B7" s="78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65" t="s">
        <v>23</v>
      </c>
      <c r="J7" s="66"/>
      <c r="K7" s="3"/>
    </row>
    <row r="8" spans="1:11" ht="15.2" customHeight="1" x14ac:dyDescent="0.25">
      <c r="A8" s="79" t="s">
        <v>24</v>
      </c>
      <c r="B8" s="80"/>
      <c r="C8" s="21">
        <v>3815827.34</v>
      </c>
      <c r="D8" s="39">
        <v>3815827.34</v>
      </c>
      <c r="E8" s="39">
        <v>0</v>
      </c>
      <c r="F8" s="23" t="s">
        <v>32</v>
      </c>
      <c r="G8" s="17" t="s">
        <v>79</v>
      </c>
      <c r="H8" s="17"/>
      <c r="I8" s="67"/>
      <c r="J8" s="68"/>
      <c r="K8" s="3"/>
    </row>
    <row r="9" spans="1:11" ht="15.95" customHeight="1" x14ac:dyDescent="0.25">
      <c r="A9" s="19" t="s">
        <v>25</v>
      </c>
      <c r="B9" s="20" t="s">
        <v>26</v>
      </c>
      <c r="C9" s="21">
        <v>3815827.34</v>
      </c>
      <c r="D9" s="39">
        <v>3815827.34</v>
      </c>
      <c r="E9" s="39">
        <v>0</v>
      </c>
      <c r="F9" s="23"/>
      <c r="G9" s="17"/>
      <c r="H9" s="17"/>
      <c r="I9" s="67"/>
      <c r="J9" s="68"/>
      <c r="K9" s="3"/>
    </row>
    <row r="10" spans="1:11" ht="15.2" customHeight="1" x14ac:dyDescent="0.25">
      <c r="A10" s="79" t="s">
        <v>80</v>
      </c>
      <c r="B10" s="80"/>
      <c r="C10" s="21">
        <v>13754.47</v>
      </c>
      <c r="D10" s="39">
        <v>13754.47</v>
      </c>
      <c r="E10" s="39">
        <v>0</v>
      </c>
      <c r="F10" s="23" t="s">
        <v>32</v>
      </c>
      <c r="G10" s="17" t="s">
        <v>79</v>
      </c>
      <c r="H10" s="17"/>
      <c r="I10" s="67"/>
      <c r="J10" s="68"/>
      <c r="K10" s="3"/>
    </row>
    <row r="11" spans="1:11" ht="15.95" customHeight="1" x14ac:dyDescent="0.25">
      <c r="A11" s="19" t="s">
        <v>25</v>
      </c>
      <c r="B11" s="20" t="s">
        <v>81</v>
      </c>
      <c r="C11" s="21">
        <v>13754.47</v>
      </c>
      <c r="D11" s="39">
        <v>13754.47</v>
      </c>
      <c r="E11" s="39">
        <v>0</v>
      </c>
      <c r="F11" s="23"/>
      <c r="G11" s="17"/>
      <c r="H11" s="17"/>
      <c r="I11" s="67"/>
      <c r="J11" s="68"/>
      <c r="K11" s="3"/>
    </row>
    <row r="12" spans="1:11" ht="15.2" customHeight="1" x14ac:dyDescent="0.25">
      <c r="A12" s="79" t="s">
        <v>82</v>
      </c>
      <c r="B12" s="80"/>
      <c r="C12" s="21">
        <v>7500</v>
      </c>
      <c r="D12" s="39">
        <v>7500</v>
      </c>
      <c r="E12" s="39">
        <v>0</v>
      </c>
      <c r="F12" s="23" t="s">
        <v>32</v>
      </c>
      <c r="G12" s="17" t="s">
        <v>79</v>
      </c>
      <c r="H12" s="17"/>
      <c r="I12" s="67"/>
      <c r="J12" s="68"/>
      <c r="K12" s="3"/>
    </row>
    <row r="13" spans="1:11" ht="15.95" customHeight="1" x14ac:dyDescent="0.25">
      <c r="A13" s="19" t="s">
        <v>25</v>
      </c>
      <c r="B13" s="20" t="s">
        <v>83</v>
      </c>
      <c r="C13" s="21">
        <v>7500</v>
      </c>
      <c r="D13" s="39">
        <v>7500</v>
      </c>
      <c r="E13" s="39">
        <v>0</v>
      </c>
      <c r="F13" s="23"/>
      <c r="G13" s="17"/>
      <c r="H13" s="17"/>
      <c r="I13" s="67"/>
      <c r="J13" s="68"/>
      <c r="K13" s="3"/>
    </row>
    <row r="14" spans="1:11" ht="14.1" customHeight="1" x14ac:dyDescent="0.25">
      <c r="A14" s="71"/>
      <c r="B14" s="72"/>
      <c r="C14" s="36"/>
      <c r="D14" s="40"/>
      <c r="E14" s="40"/>
      <c r="F14" s="27"/>
      <c r="G14" s="41"/>
      <c r="H14" s="29"/>
      <c r="I14" s="75"/>
      <c r="J14" s="76"/>
      <c r="K14" s="3"/>
    </row>
    <row r="15" spans="1:11" ht="15" customHeight="1" x14ac:dyDescent="0.25">
      <c r="A15" s="73" t="s">
        <v>49</v>
      </c>
      <c r="B15" s="74"/>
      <c r="C15" s="37">
        <v>3837081.81</v>
      </c>
      <c r="D15" s="42"/>
      <c r="E15" s="43"/>
      <c r="F15" s="32"/>
      <c r="G15" s="44"/>
      <c r="H15" s="32"/>
      <c r="I15" s="59"/>
      <c r="J15" s="60"/>
      <c r="K15" s="3"/>
    </row>
    <row r="16" spans="1:11" ht="15" customHeight="1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34"/>
      <c r="K16" s="3"/>
    </row>
    <row r="17" spans="1:12" ht="15" customHeight="1" x14ac:dyDescent="0.3">
      <c r="A17" s="103" t="s">
        <v>84</v>
      </c>
      <c r="B17" s="104"/>
      <c r="C17" s="104"/>
      <c r="D17" s="104"/>
      <c r="E17" s="104"/>
      <c r="F17" s="104"/>
      <c r="G17" s="104"/>
      <c r="H17" s="104"/>
      <c r="I17" s="104"/>
      <c r="J17" s="34"/>
      <c r="K17" s="3"/>
    </row>
    <row r="18" spans="1:12" ht="12" customHeight="1" x14ac:dyDescent="0.25">
      <c r="A18" s="46"/>
      <c r="B18" s="46"/>
      <c r="C18" s="46"/>
      <c r="D18" s="46"/>
      <c r="E18" s="46"/>
      <c r="F18" s="38"/>
      <c r="G18" s="38"/>
      <c r="H18" s="38"/>
      <c r="I18" s="38"/>
      <c r="J18" s="47"/>
      <c r="K18" s="3"/>
    </row>
    <row r="19" spans="1:12" ht="31.5" customHeight="1" x14ac:dyDescent="0.25">
      <c r="A19" s="61" t="s">
        <v>5</v>
      </c>
      <c r="B19" s="62"/>
      <c r="C19" s="61" t="s">
        <v>85</v>
      </c>
      <c r="D19" s="62"/>
      <c r="E19" s="62"/>
      <c r="F19" s="61" t="s">
        <v>86</v>
      </c>
      <c r="G19" s="62"/>
      <c r="H19" s="63" t="s">
        <v>87</v>
      </c>
      <c r="I19" s="64"/>
      <c r="J19" s="64"/>
      <c r="K19" s="3"/>
    </row>
    <row r="20" spans="1:12" ht="23.85" customHeight="1" x14ac:dyDescent="0.25">
      <c r="A20" s="77" t="s">
        <v>16</v>
      </c>
      <c r="B20" s="78"/>
      <c r="C20" s="77" t="s">
        <v>17</v>
      </c>
      <c r="D20" s="78"/>
      <c r="E20" s="78"/>
      <c r="F20" s="77" t="s">
        <v>18</v>
      </c>
      <c r="G20" s="78"/>
      <c r="H20" s="105" t="s">
        <v>19</v>
      </c>
      <c r="I20" s="106"/>
      <c r="J20" s="106"/>
      <c r="K20" s="3"/>
    </row>
    <row r="21" spans="1:12" ht="14.1" customHeight="1" x14ac:dyDescent="0.25">
      <c r="A21" s="79" t="s">
        <v>88</v>
      </c>
      <c r="B21" s="80"/>
      <c r="C21" s="107">
        <v>418552</v>
      </c>
      <c r="D21" s="108"/>
      <c r="E21" s="108"/>
      <c r="F21" s="107">
        <v>418552</v>
      </c>
      <c r="G21" s="108"/>
      <c r="H21" s="109">
        <v>0</v>
      </c>
      <c r="I21" s="110"/>
      <c r="J21" s="110"/>
      <c r="K21" s="3"/>
      <c r="L21" s="51"/>
    </row>
    <row r="22" spans="1:12" s="57" customFormat="1" ht="22.5" customHeight="1" x14ac:dyDescent="0.25">
      <c r="A22" s="53" t="s">
        <v>25</v>
      </c>
      <c r="B22" s="54" t="s">
        <v>89</v>
      </c>
      <c r="C22" s="89">
        <v>418552</v>
      </c>
      <c r="D22" s="90"/>
      <c r="E22" s="90"/>
      <c r="F22" s="89">
        <v>418552</v>
      </c>
      <c r="G22" s="90"/>
      <c r="H22" s="97">
        <v>0</v>
      </c>
      <c r="I22" s="98"/>
      <c r="J22" s="98"/>
      <c r="K22" s="55"/>
      <c r="L22" s="56"/>
    </row>
    <row r="23" spans="1:12" s="57" customFormat="1" ht="15" customHeight="1" x14ac:dyDescent="0.25">
      <c r="A23" s="95" t="s">
        <v>90</v>
      </c>
      <c r="B23" s="96"/>
      <c r="C23" s="89">
        <v>172646271.25999999</v>
      </c>
      <c r="D23" s="90"/>
      <c r="E23" s="90"/>
      <c r="F23" s="89">
        <v>172544034.25999999</v>
      </c>
      <c r="G23" s="90"/>
      <c r="H23" s="97">
        <v>102237</v>
      </c>
      <c r="I23" s="98"/>
      <c r="J23" s="98"/>
      <c r="K23" s="55"/>
      <c r="L23" s="56"/>
    </row>
    <row r="24" spans="1:12" s="57" customFormat="1" ht="15.75" customHeight="1" x14ac:dyDescent="0.25">
      <c r="A24" s="95" t="s">
        <v>91</v>
      </c>
      <c r="B24" s="96"/>
      <c r="C24" s="89">
        <v>37355307.82</v>
      </c>
      <c r="D24" s="90"/>
      <c r="E24" s="90"/>
      <c r="F24" s="89">
        <v>32525834.850000001</v>
      </c>
      <c r="G24" s="90"/>
      <c r="H24" s="97">
        <f>C24-F24</f>
        <v>4829472.9699999988</v>
      </c>
      <c r="I24" s="98"/>
      <c r="J24" s="98"/>
      <c r="K24" s="55"/>
      <c r="L24" s="56"/>
    </row>
    <row r="25" spans="1:12" s="57" customFormat="1" ht="22.5" customHeight="1" x14ac:dyDescent="0.25">
      <c r="A25" s="53" t="s">
        <v>25</v>
      </c>
      <c r="B25" s="54" t="s">
        <v>92</v>
      </c>
      <c r="C25" s="89">
        <v>210001579.08000001</v>
      </c>
      <c r="D25" s="90"/>
      <c r="E25" s="90"/>
      <c r="F25" s="89">
        <v>205069869.11000001</v>
      </c>
      <c r="G25" s="90"/>
      <c r="H25" s="97">
        <f>SUM(H23:J24)</f>
        <v>4931709.9699999988</v>
      </c>
      <c r="I25" s="98"/>
      <c r="J25" s="98"/>
      <c r="K25" s="55"/>
      <c r="L25" s="56"/>
    </row>
    <row r="26" spans="1:12" s="57" customFormat="1" ht="14.1" customHeight="1" x14ac:dyDescent="0.25">
      <c r="A26" s="95" t="s">
        <v>93</v>
      </c>
      <c r="B26" s="96"/>
      <c r="C26" s="89">
        <v>147750</v>
      </c>
      <c r="D26" s="90"/>
      <c r="E26" s="90"/>
      <c r="F26" s="89">
        <v>146500</v>
      </c>
      <c r="G26" s="90"/>
      <c r="H26" s="97">
        <v>1250</v>
      </c>
      <c r="I26" s="98"/>
      <c r="J26" s="98"/>
      <c r="K26" s="55"/>
      <c r="L26" s="56"/>
    </row>
    <row r="27" spans="1:12" s="57" customFormat="1" ht="22.5" customHeight="1" x14ac:dyDescent="0.25">
      <c r="A27" s="53" t="s">
        <v>25</v>
      </c>
      <c r="B27" s="54" t="s">
        <v>94</v>
      </c>
      <c r="C27" s="89">
        <v>147750</v>
      </c>
      <c r="D27" s="90"/>
      <c r="E27" s="90"/>
      <c r="F27" s="89">
        <v>146500</v>
      </c>
      <c r="G27" s="90"/>
      <c r="H27" s="97">
        <v>1250</v>
      </c>
      <c r="I27" s="98"/>
      <c r="J27" s="98"/>
      <c r="K27" s="55"/>
      <c r="L27" s="56"/>
    </row>
    <row r="28" spans="1:12" s="57" customFormat="1" ht="14.1" customHeight="1" x14ac:dyDescent="0.25">
      <c r="A28" s="95" t="s">
        <v>95</v>
      </c>
      <c r="B28" s="96"/>
      <c r="C28" s="89">
        <v>30745672.84</v>
      </c>
      <c r="D28" s="90"/>
      <c r="E28" s="90"/>
      <c r="F28" s="89">
        <v>27980862.609999999</v>
      </c>
      <c r="G28" s="90"/>
      <c r="H28" s="97">
        <v>2764010.23</v>
      </c>
      <c r="I28" s="98"/>
      <c r="J28" s="98"/>
      <c r="K28" s="55"/>
      <c r="L28" s="56"/>
    </row>
    <row r="29" spans="1:12" s="57" customFormat="1" ht="22.5" customHeight="1" x14ac:dyDescent="0.25">
      <c r="A29" s="53" t="s">
        <v>25</v>
      </c>
      <c r="B29" s="54" t="s">
        <v>96</v>
      </c>
      <c r="C29" s="89">
        <v>30745672.84</v>
      </c>
      <c r="D29" s="90"/>
      <c r="E29" s="90"/>
      <c r="F29" s="89">
        <v>27980862.609999999</v>
      </c>
      <c r="G29" s="90"/>
      <c r="H29" s="97">
        <v>2764010.23</v>
      </c>
      <c r="I29" s="98"/>
      <c r="J29" s="98"/>
      <c r="K29" s="55"/>
      <c r="L29" s="56"/>
    </row>
    <row r="30" spans="1:12" s="57" customFormat="1" ht="14.1" customHeight="1" x14ac:dyDescent="0.25">
      <c r="A30" s="95" t="s">
        <v>97</v>
      </c>
      <c r="B30" s="96"/>
      <c r="C30" s="89">
        <v>50789905.119999997</v>
      </c>
      <c r="D30" s="90"/>
      <c r="E30" s="90"/>
      <c r="F30" s="89">
        <v>42937675.789999999</v>
      </c>
      <c r="G30" s="90"/>
      <c r="H30" s="97">
        <f>C30-F30</f>
        <v>7852229.3299999982</v>
      </c>
      <c r="I30" s="98"/>
      <c r="J30" s="98"/>
      <c r="K30" s="55"/>
      <c r="L30" s="56"/>
    </row>
    <row r="31" spans="1:12" s="57" customFormat="1" ht="22.5" customHeight="1" x14ac:dyDescent="0.25">
      <c r="A31" s="53" t="s">
        <v>25</v>
      </c>
      <c r="B31" s="54" t="s">
        <v>98</v>
      </c>
      <c r="C31" s="89">
        <v>50789905.119999997</v>
      </c>
      <c r="D31" s="90"/>
      <c r="E31" s="90"/>
      <c r="F31" s="89">
        <v>42937675.789999999</v>
      </c>
      <c r="G31" s="90"/>
      <c r="H31" s="97">
        <f>H30</f>
        <v>7852229.3299999982</v>
      </c>
      <c r="I31" s="98"/>
      <c r="J31" s="98"/>
      <c r="K31" s="55"/>
      <c r="L31" s="56"/>
    </row>
    <row r="32" spans="1:12" s="57" customFormat="1" ht="14.1" customHeight="1" x14ac:dyDescent="0.25">
      <c r="A32" s="95" t="s">
        <v>99</v>
      </c>
      <c r="B32" s="96"/>
      <c r="C32" s="89">
        <v>4068514.38</v>
      </c>
      <c r="D32" s="90"/>
      <c r="E32" s="90"/>
      <c r="F32" s="89">
        <v>3713618.33</v>
      </c>
      <c r="G32" s="90"/>
      <c r="H32" s="97">
        <v>354896.05</v>
      </c>
      <c r="I32" s="98"/>
      <c r="J32" s="98"/>
      <c r="K32" s="55"/>
      <c r="L32" s="56"/>
    </row>
    <row r="33" spans="1:12" s="57" customFormat="1" ht="22.5" customHeight="1" x14ac:dyDescent="0.25">
      <c r="A33" s="53" t="s">
        <v>25</v>
      </c>
      <c r="B33" s="54" t="s">
        <v>100</v>
      </c>
      <c r="C33" s="89">
        <v>4068514.38</v>
      </c>
      <c r="D33" s="90"/>
      <c r="E33" s="90"/>
      <c r="F33" s="89">
        <v>3713618.33</v>
      </c>
      <c r="G33" s="90"/>
      <c r="H33" s="97">
        <v>354896.05</v>
      </c>
      <c r="I33" s="98"/>
      <c r="J33" s="98"/>
      <c r="K33" s="55"/>
      <c r="L33" s="56"/>
    </row>
    <row r="34" spans="1:12" s="57" customFormat="1" ht="14.1" customHeight="1" x14ac:dyDescent="0.25">
      <c r="A34" s="95" t="s">
        <v>101</v>
      </c>
      <c r="B34" s="96"/>
      <c r="C34" s="89">
        <v>1085452.51</v>
      </c>
      <c r="D34" s="90"/>
      <c r="E34" s="90"/>
      <c r="F34" s="89">
        <v>1085452.51</v>
      </c>
      <c r="G34" s="90"/>
      <c r="H34" s="97">
        <v>0</v>
      </c>
      <c r="I34" s="98"/>
      <c r="J34" s="98"/>
      <c r="K34" s="55"/>
      <c r="L34" s="56"/>
    </row>
    <row r="35" spans="1:12" s="57" customFormat="1" ht="22.5" customHeight="1" x14ac:dyDescent="0.25">
      <c r="A35" s="53" t="s">
        <v>25</v>
      </c>
      <c r="B35" s="54" t="s">
        <v>102</v>
      </c>
      <c r="C35" s="89">
        <v>1085452.51</v>
      </c>
      <c r="D35" s="90"/>
      <c r="E35" s="90"/>
      <c r="F35" s="89">
        <v>1085452.51</v>
      </c>
      <c r="G35" s="90"/>
      <c r="H35" s="97">
        <v>0</v>
      </c>
      <c r="I35" s="98"/>
      <c r="J35" s="98"/>
      <c r="K35" s="55"/>
      <c r="L35" s="56"/>
    </row>
    <row r="36" spans="1:12" s="57" customFormat="1" ht="14.1" customHeight="1" x14ac:dyDescent="0.25">
      <c r="A36" s="95" t="s">
        <v>103</v>
      </c>
      <c r="B36" s="96"/>
      <c r="C36" s="89">
        <v>51749928.909999996</v>
      </c>
      <c r="D36" s="90"/>
      <c r="E36" s="90"/>
      <c r="F36" s="89">
        <v>51488184.090000004</v>
      </c>
      <c r="G36" s="90"/>
      <c r="H36" s="97">
        <f>C36-F36</f>
        <v>261744.81999999285</v>
      </c>
      <c r="I36" s="98"/>
      <c r="J36" s="98"/>
      <c r="K36" s="55"/>
      <c r="L36" s="56"/>
    </row>
    <row r="37" spans="1:12" s="57" customFormat="1" ht="22.5" customHeight="1" x14ac:dyDescent="0.25">
      <c r="A37" s="53" t="s">
        <v>25</v>
      </c>
      <c r="B37" s="54" t="s">
        <v>104</v>
      </c>
      <c r="C37" s="89">
        <v>51749928.909999996</v>
      </c>
      <c r="D37" s="90"/>
      <c r="E37" s="90"/>
      <c r="F37" s="89">
        <v>51488184.090000004</v>
      </c>
      <c r="G37" s="90"/>
      <c r="H37" s="97">
        <f>H36</f>
        <v>261744.81999999285</v>
      </c>
      <c r="I37" s="98"/>
      <c r="J37" s="98"/>
      <c r="K37" s="55"/>
      <c r="L37" s="56"/>
    </row>
    <row r="38" spans="1:12" s="57" customFormat="1" ht="14.1" customHeight="1" x14ac:dyDescent="0.25">
      <c r="A38" s="95" t="s">
        <v>105</v>
      </c>
      <c r="B38" s="96"/>
      <c r="C38" s="89">
        <v>208620</v>
      </c>
      <c r="D38" s="90"/>
      <c r="E38" s="90"/>
      <c r="F38" s="89">
        <v>208620</v>
      </c>
      <c r="G38" s="90"/>
      <c r="H38" s="97">
        <v>0</v>
      </c>
      <c r="I38" s="98"/>
      <c r="J38" s="98"/>
      <c r="K38" s="55"/>
      <c r="L38" s="56"/>
    </row>
    <row r="39" spans="1:12" s="57" customFormat="1" ht="22.5" customHeight="1" x14ac:dyDescent="0.25">
      <c r="A39" s="53" t="s">
        <v>25</v>
      </c>
      <c r="B39" s="54" t="s">
        <v>106</v>
      </c>
      <c r="C39" s="89">
        <v>208620</v>
      </c>
      <c r="D39" s="90"/>
      <c r="E39" s="90"/>
      <c r="F39" s="89">
        <v>208620</v>
      </c>
      <c r="G39" s="90"/>
      <c r="H39" s="97">
        <v>0</v>
      </c>
      <c r="I39" s="98"/>
      <c r="J39" s="98"/>
      <c r="K39" s="55"/>
      <c r="L39" s="56"/>
    </row>
    <row r="40" spans="1:12" s="57" customFormat="1" ht="14.1" customHeight="1" x14ac:dyDescent="0.25">
      <c r="A40" s="95" t="s">
        <v>107</v>
      </c>
      <c r="B40" s="96"/>
      <c r="C40" s="89">
        <v>40610978.219999999</v>
      </c>
      <c r="D40" s="90"/>
      <c r="E40" s="90"/>
      <c r="F40" s="89">
        <v>33967045.270000003</v>
      </c>
      <c r="G40" s="90"/>
      <c r="H40" s="97">
        <v>5547300.3499999996</v>
      </c>
      <c r="I40" s="98"/>
      <c r="J40" s="98"/>
      <c r="K40" s="55"/>
      <c r="L40" s="56"/>
    </row>
    <row r="41" spans="1:12" s="57" customFormat="1" ht="22.5" customHeight="1" x14ac:dyDescent="0.25">
      <c r="A41" s="53" t="s">
        <v>25</v>
      </c>
      <c r="B41" s="54" t="s">
        <v>108</v>
      </c>
      <c r="C41" s="89">
        <v>40610978.219999999</v>
      </c>
      <c r="D41" s="90"/>
      <c r="E41" s="90"/>
      <c r="F41" s="89">
        <v>33967045.270000003</v>
      </c>
      <c r="G41" s="90"/>
      <c r="H41" s="97">
        <v>5547300.3499999996</v>
      </c>
      <c r="I41" s="98"/>
      <c r="J41" s="98"/>
      <c r="K41" s="55"/>
      <c r="L41" s="56"/>
    </row>
    <row r="42" spans="1:12" s="57" customFormat="1" ht="14.1" customHeight="1" x14ac:dyDescent="0.25">
      <c r="A42" s="111"/>
      <c r="B42" s="112"/>
      <c r="C42" s="113"/>
      <c r="D42" s="114"/>
      <c r="E42" s="114"/>
      <c r="F42" s="91"/>
      <c r="G42" s="92"/>
      <c r="H42" s="91"/>
      <c r="I42" s="92"/>
      <c r="J42" s="92"/>
      <c r="K42" s="55"/>
    </row>
    <row r="43" spans="1:12" ht="15" customHeight="1" x14ac:dyDescent="0.25">
      <c r="A43" s="73" t="s">
        <v>49</v>
      </c>
      <c r="B43" s="74"/>
      <c r="C43" s="115">
        <v>389826953.06</v>
      </c>
      <c r="D43" s="116"/>
      <c r="E43" s="116"/>
      <c r="F43" s="31"/>
      <c r="G43" s="32"/>
      <c r="H43" s="32"/>
      <c r="I43" s="93"/>
      <c r="J43" s="94"/>
      <c r="K43" s="3"/>
    </row>
    <row r="44" spans="1:12" ht="15.4" customHeight="1" x14ac:dyDescent="0.25">
      <c r="A44" s="2"/>
      <c r="B44" s="2"/>
      <c r="C44" s="2"/>
      <c r="D44" s="2"/>
      <c r="E44" s="2"/>
      <c r="F44" s="2"/>
      <c r="G44" s="52"/>
      <c r="H44" s="2"/>
      <c r="I44" s="2"/>
      <c r="J44" s="2"/>
      <c r="K44" s="3"/>
    </row>
    <row r="45" spans="1:12" ht="15.75" hidden="1" x14ac:dyDescent="0.25">
      <c r="A45" s="48"/>
      <c r="B45" s="48"/>
      <c r="C45" s="48"/>
      <c r="D45" s="48"/>
      <c r="E45" s="48"/>
      <c r="F45" s="48"/>
      <c r="G45" s="10"/>
      <c r="H45" s="10"/>
      <c r="I45" s="10"/>
      <c r="J45" s="10"/>
      <c r="K45" s="3"/>
    </row>
    <row r="46" spans="1:12" hidden="1" x14ac:dyDescent="0.25">
      <c r="A46" s="99"/>
      <c r="B46" s="100"/>
      <c r="C46" s="100"/>
      <c r="D46" s="100"/>
      <c r="E46" s="100"/>
      <c r="F46" s="100"/>
      <c r="G46" s="100"/>
      <c r="H46" s="100"/>
      <c r="I46" s="100"/>
      <c r="J46" s="100"/>
      <c r="K46" s="3"/>
    </row>
    <row r="47" spans="1:12" ht="15.75" hidden="1" x14ac:dyDescent="0.25">
      <c r="A47" s="49"/>
      <c r="B47" s="49"/>
      <c r="C47" s="49"/>
      <c r="D47" s="49"/>
      <c r="E47" s="49"/>
      <c r="F47" s="49"/>
      <c r="G47" s="50"/>
      <c r="H47" s="50"/>
      <c r="I47" s="50"/>
      <c r="J47" s="50"/>
      <c r="K47" s="3"/>
    </row>
    <row r="49" spans="7:7" x14ac:dyDescent="0.25">
      <c r="G49" s="51"/>
    </row>
  </sheetData>
  <mergeCells count="118">
    <mergeCell ref="I9:J9"/>
    <mergeCell ref="I8:J8"/>
    <mergeCell ref="I11:J11"/>
    <mergeCell ref="I12:J12"/>
    <mergeCell ref="I13:J13"/>
    <mergeCell ref="I14:J14"/>
    <mergeCell ref="I15:J15"/>
    <mergeCell ref="A32:B32"/>
    <mergeCell ref="A30:B30"/>
    <mergeCell ref="H22:J22"/>
    <mergeCell ref="H32:J32"/>
    <mergeCell ref="H30:J30"/>
    <mergeCell ref="H31:J31"/>
    <mergeCell ref="C25:E25"/>
    <mergeCell ref="F25:G25"/>
    <mergeCell ref="H25:J25"/>
    <mergeCell ref="H26:J26"/>
    <mergeCell ref="H27:J27"/>
    <mergeCell ref="H28:J28"/>
    <mergeCell ref="H29:J29"/>
    <mergeCell ref="C26:E26"/>
    <mergeCell ref="C28:E28"/>
    <mergeCell ref="F26:G26"/>
    <mergeCell ref="C27:E27"/>
    <mergeCell ref="A34:B34"/>
    <mergeCell ref="A36:B36"/>
    <mergeCell ref="A38:B38"/>
    <mergeCell ref="A40:B40"/>
    <mergeCell ref="A42:B42"/>
    <mergeCell ref="A43:B43"/>
    <mergeCell ref="C41:E41"/>
    <mergeCell ref="C40:E40"/>
    <mergeCell ref="F40:G40"/>
    <mergeCell ref="F41:G41"/>
    <mergeCell ref="C42:E42"/>
    <mergeCell ref="F42:G42"/>
    <mergeCell ref="C43:E43"/>
    <mergeCell ref="C38:E38"/>
    <mergeCell ref="F38:G38"/>
    <mergeCell ref="C39:E39"/>
    <mergeCell ref="F39:G39"/>
    <mergeCell ref="A46:J46"/>
    <mergeCell ref="I1:J1"/>
    <mergeCell ref="A2:J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10:J10"/>
    <mergeCell ref="A17:I17"/>
    <mergeCell ref="H23:J23"/>
    <mergeCell ref="C19:E19"/>
    <mergeCell ref="C20:E20"/>
    <mergeCell ref="F19:G19"/>
    <mergeCell ref="H19:J19"/>
    <mergeCell ref="F20:G20"/>
    <mergeCell ref="H20:J20"/>
    <mergeCell ref="C21:E21"/>
    <mergeCell ref="F21:G21"/>
    <mergeCell ref="H21:J21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I43:J43"/>
    <mergeCell ref="A4:B6"/>
    <mergeCell ref="A10:B10"/>
    <mergeCell ref="C5:C6"/>
    <mergeCell ref="A7:B7"/>
    <mergeCell ref="A8:B8"/>
    <mergeCell ref="A12:B12"/>
    <mergeCell ref="A14:B14"/>
    <mergeCell ref="A15:B15"/>
    <mergeCell ref="A19:B19"/>
    <mergeCell ref="A20:B20"/>
    <mergeCell ref="A21:B21"/>
    <mergeCell ref="A23:B23"/>
    <mergeCell ref="A24:B24"/>
    <mergeCell ref="A26:B26"/>
    <mergeCell ref="A28:B28"/>
    <mergeCell ref="C22:E22"/>
    <mergeCell ref="C24:E24"/>
    <mergeCell ref="F22:G22"/>
    <mergeCell ref="C23:E23"/>
    <mergeCell ref="F23:G23"/>
    <mergeCell ref="F24:G24"/>
    <mergeCell ref="H24:J24"/>
    <mergeCell ref="F27:G27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C34:E34"/>
    <mergeCell ref="F33:G33"/>
    <mergeCell ref="F34:G34"/>
    <mergeCell ref="C35:E35"/>
    <mergeCell ref="F35:G35"/>
    <mergeCell ref="C36:E36"/>
    <mergeCell ref="F36:G36"/>
    <mergeCell ref="C37:E37"/>
    <mergeCell ref="F37:G37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1A4623-61B4-4A98-916E-DF01745789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2020-05-20T09:45:53Z</cp:lastPrinted>
  <dcterms:created xsi:type="dcterms:W3CDTF">2020-03-04T07:34:03Z</dcterms:created>
  <dcterms:modified xsi:type="dcterms:W3CDTF">2020-05-20T09:46:11Z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SV_0503775G_31122017_5.xlsx</vt:lpwstr>
  </property>
  <property fmtid="{D5CDD505-2E9C-101B-9397-08002B2CF9AE}" pid="3" name="Название отчета">
    <vt:lpwstr>SV_0503775G_31122017_5.xlsx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